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HSE\Jam\Petro Electric\Afte PO\Proposal\Piping\MR\Attachment\Instrument\MTO for Tubing\"/>
    </mc:Choice>
  </mc:AlternateContent>
  <xr:revisionPtr revIDLastSave="0" documentId="13_ncr:1_{560193A5-3E27-46D5-9044-55310093E4A8}" xr6:coauthVersionLast="47" xr6:coauthVersionMax="47" xr10:uidLastSave="{00000000-0000-0000-0000-000000000000}"/>
  <bookViews>
    <workbookView xWindow="-110" yWindow="-110" windowWidth="25820" windowHeight="15500" xr2:uid="{9A2C8707-5CEC-4CCD-8CE7-AA43DD7F64B7}"/>
  </bookViews>
  <sheets>
    <sheet name="Tub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I11" i="1" s="1"/>
  <c r="H7" i="1"/>
  <c r="I7" i="1" s="1"/>
  <c r="H22" i="1"/>
  <c r="I22" i="1" s="1"/>
  <c r="H23" i="1"/>
  <c r="I23" i="1" s="1"/>
  <c r="H21" i="1"/>
  <c r="I21" i="1" s="1"/>
  <c r="H10" i="1"/>
  <c r="I10" i="1" s="1"/>
  <c r="H14" i="1"/>
  <c r="I14" i="1" s="1"/>
  <c r="H16" i="1"/>
  <c r="I16" i="1" s="1"/>
  <c r="H15" i="1"/>
  <c r="I15" i="1" s="1"/>
  <c r="H13" i="1"/>
  <c r="I13" i="1" s="1"/>
  <c r="H12" i="1"/>
  <c r="I12" i="1" s="1"/>
  <c r="H6" i="1"/>
  <c r="I6" i="1" s="1"/>
  <c r="H4" i="1"/>
  <c r="I4" i="1" s="1"/>
  <c r="H5" i="1"/>
  <c r="I5" i="1" s="1"/>
  <c r="H8" i="1"/>
  <c r="I8" i="1" s="1"/>
  <c r="H9" i="1"/>
  <c r="I9" i="1" s="1"/>
  <c r="H3" i="1"/>
  <c r="I3" i="1" s="1"/>
</calcChain>
</file>

<file path=xl/sharedStrings.xml><?xml version="1.0" encoding="utf-8"?>
<sst xmlns="http://schemas.openxmlformats.org/spreadsheetml/2006/main" count="92" uniqueCount="39">
  <si>
    <t xml:space="preserve">Item </t>
  </si>
  <si>
    <t>Type</t>
  </si>
  <si>
    <t>Description</t>
  </si>
  <si>
    <t>SCH/Class</t>
  </si>
  <si>
    <t>Material (ASTM)</t>
  </si>
  <si>
    <t>QTY (Unit A)</t>
  </si>
  <si>
    <t>QTY (UnitB)</t>
  </si>
  <si>
    <t>Total QTY</t>
  </si>
  <si>
    <t>Spare</t>
  </si>
  <si>
    <t>SS 316</t>
  </si>
  <si>
    <t>Tubing, ASTM A269, Seamless, 316SS</t>
  </si>
  <si>
    <t>Tubing</t>
  </si>
  <si>
    <t>Bend</t>
  </si>
  <si>
    <t>Bend 90, 5R, tubing 3/8", ASTM A269, 316SS</t>
  </si>
  <si>
    <t>Male Stub</t>
  </si>
  <si>
    <t>Bend 90, 5R, tubing, ASTM A269, 316SS</t>
  </si>
  <si>
    <t>MaleStub 1/2" NPT(M) * 1/2" Tube</t>
  </si>
  <si>
    <t>MaleStub 1/2" NPT(M) * 3/8" Tube</t>
  </si>
  <si>
    <t>Male Connector</t>
  </si>
  <si>
    <t>Male Connector 1/2" NPT * 1/2" Tube</t>
  </si>
  <si>
    <t>Male Connector 3/8" NPT * 3/8" Tube</t>
  </si>
  <si>
    <t>Female Union Elbow</t>
  </si>
  <si>
    <t>Female Union Elbow 1/2" Tube * 1/2" Tube</t>
  </si>
  <si>
    <t>Female Union Elbow 3/8" Tube * 3/8" Tube</t>
  </si>
  <si>
    <t>Male Elbow Connector</t>
  </si>
  <si>
    <t>MaleStub 3/8" NPT(M) * 3/8" Tube</t>
  </si>
  <si>
    <t>Size (in)</t>
  </si>
  <si>
    <t>Unit</t>
  </si>
  <si>
    <t>mm</t>
  </si>
  <si>
    <t>No's</t>
  </si>
  <si>
    <t>For Oil Recovery</t>
  </si>
  <si>
    <t>For Instrument Air</t>
  </si>
  <si>
    <t>Bend 90, 5R, Tubing, ASTM A269</t>
  </si>
  <si>
    <t>Male Connector, 1/2 NPT * 1/2 Tube</t>
  </si>
  <si>
    <t>A269 GR TP316</t>
  </si>
  <si>
    <t>MaleStub 3/8" NPT(M) * 1/2" Tube</t>
  </si>
  <si>
    <t>Male Connector 3/8" NPT * 1/2" Tube</t>
  </si>
  <si>
    <t>Male Elbow Connector 3/8" NPT * 1/2" Tube</t>
  </si>
  <si>
    <t>Size (in)
(Bolt size in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</si>
</sst>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6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2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1">
    <cellStyle name="Normal" xfId="0" builtinId="0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17" formatCode="#\ ?/?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17" formatCode="#\ ?/?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D5BFE6-6CFF-4845-9FA5-84F6A0D45762}" name="Table2" displayName="Table2" ref="A2:K16" totalsRowShown="0" headerRowDxfId="25" dataDxfId="24">
  <autoFilter ref="A2:K16" xr:uid="{BED5BFE6-6CFF-4845-9FA5-84F6A0D45762}"/>
  <tableColumns count="11">
    <tableColumn id="1" xr3:uid="{FE359833-0CAB-4917-8BB0-DEBB80356793}" name="Item " dataDxfId="23"/>
    <tableColumn id="2" xr3:uid="{4351335F-21E7-4E0E-937B-9E804B067E3F}" name="Type" dataDxfId="22"/>
    <tableColumn id="3" xr3:uid="{2B525739-152F-4899-B492-107AC757AD31}" name="Description" dataDxfId="21"/>
    <tableColumn id="4" xr3:uid="{D5BA3A17-9822-4C41-8ADF-FF762FA372C0}" name="SCH/Class" dataDxfId="20"/>
    <tableColumn id="5" xr3:uid="{534BBA16-BD50-4B74-83A4-765FB31A90EE}" name="Size (in)_x000a_(Bolt size in mm)" dataDxfId="19"/>
    <tableColumn id="6" xr3:uid="{A27A77A4-81E5-4E48-A00C-3C21654519F7}" name="Material (ASTM)" dataDxfId="18"/>
    <tableColumn id="7" xr3:uid="{ECC84028-1177-4819-9344-A5D9F9F6FE6E}" name="QTY (Unit A)" dataDxfId="17"/>
    <tableColumn id="8" xr3:uid="{130E6E82-E213-4DB1-A696-F46A450418B4}" name="QTY (UnitB)" dataDxfId="16">
      <calculatedColumnFormula>G3</calculatedColumnFormula>
    </tableColumn>
    <tableColumn id="9" xr3:uid="{11EC079B-87B1-4E3D-B010-29FD65F2C69E}" name="Total QTY" dataDxfId="15">
      <calculatedColumnFormula>G3+H3</calculatedColumnFormula>
    </tableColumn>
    <tableColumn id="11" xr3:uid="{14E35F2A-5568-4D50-94CB-C912CE6AF44A}" name="Unit" dataDxfId="14"/>
    <tableColumn id="10" xr3:uid="{9789B06C-A717-485E-8211-56178500B89F}" name="Spare" dataDxfId="13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AF77175-6924-4D05-86AB-31BEF4DECA29}" name="Table3" displayName="Table3" ref="A20:K23" totalsRowShown="0" headerRowDxfId="12" dataDxfId="11">
  <autoFilter ref="A20:K23" xr:uid="{0AF77175-6924-4D05-86AB-31BEF4DECA29}"/>
  <tableColumns count="11">
    <tableColumn id="1" xr3:uid="{47E237E7-45BB-41B3-A34B-3C445A322152}" name="Item " dataDxfId="10"/>
    <tableColumn id="2" xr3:uid="{E45FB363-3FB0-4FBC-9272-F81FCCD9CAD7}" name="Type" dataDxfId="9"/>
    <tableColumn id="3" xr3:uid="{A006DB8C-77CF-4E02-9AAD-D2370AC5FD0F}" name="Description" dataDxfId="8"/>
    <tableColumn id="4" xr3:uid="{12CC7B8C-46AB-462A-9D98-C8E94A26E73B}" name="SCH/Class" dataDxfId="7"/>
    <tableColumn id="5" xr3:uid="{F9651B7A-8121-4EDE-A818-D146A21AA5C5}" name="Size (in)" dataDxfId="6"/>
    <tableColumn id="6" xr3:uid="{FA6708ED-8DD4-497E-9CAD-44EB35B79759}" name="Material (ASTM)" dataDxfId="5"/>
    <tableColumn id="7" xr3:uid="{43B69738-5BA2-470A-98DF-C8E9C446D147}" name="QTY (Unit A)" dataDxfId="4"/>
    <tableColumn id="8" xr3:uid="{CC994172-882C-41EC-968F-698785779AB2}" name="QTY (UnitB)" dataDxfId="3">
      <calculatedColumnFormula>G21</calculatedColumnFormula>
    </tableColumn>
    <tableColumn id="9" xr3:uid="{2BB62338-F4DF-4411-9B9C-358708575B83}" name="Total QTY" dataDxfId="2">
      <calculatedColumnFormula>G21+H21</calculatedColumnFormula>
    </tableColumn>
    <tableColumn id="10" xr3:uid="{89DFD5F4-A662-4A8A-B0B6-5A5762917F14}" name="Unit" dataDxfId="1"/>
    <tableColumn id="11" xr3:uid="{C931F28B-54CD-42EB-9A67-1AFE33807D8E}" name="Spare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52060-DD14-47AD-8A93-A8EAB0F3D64C}">
  <dimension ref="A1:K24"/>
  <sheetViews>
    <sheetView tabSelected="1" workbookViewId="0">
      <selection activeCell="C29" sqref="C29"/>
    </sheetView>
  </sheetViews>
  <sheetFormatPr defaultColWidth="9.1796875" defaultRowHeight="14" x14ac:dyDescent="0.3"/>
  <cols>
    <col min="1" max="1" width="8.1796875" style="2" customWidth="1"/>
    <col min="2" max="2" width="22.1796875" style="2" bestFit="1" customWidth="1"/>
    <col min="3" max="3" width="66.26953125" style="2" bestFit="1" customWidth="1"/>
    <col min="4" max="4" width="16" style="2" bestFit="1" customWidth="1"/>
    <col min="5" max="5" width="16.7265625" style="2" bestFit="1" customWidth="1"/>
    <col min="6" max="6" width="22.81640625" style="2" bestFit="1" customWidth="1"/>
    <col min="7" max="7" width="25.54296875" style="2" bestFit="1" customWidth="1"/>
    <col min="8" max="8" width="24.7265625" style="2" bestFit="1" customWidth="1"/>
    <col min="9" max="9" width="22.1796875" style="2" customWidth="1"/>
    <col min="10" max="10" width="9.54296875" style="2" bestFit="1" customWidth="1"/>
    <col min="11" max="11" width="11.1796875" style="2" bestFit="1" customWidth="1"/>
    <col min="12" max="16384" width="9.1796875" style="2"/>
  </cols>
  <sheetData>
    <row r="1" spans="1:11" ht="35.25" customHeight="1" x14ac:dyDescent="0.3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31" x14ac:dyDescent="0.3">
      <c r="A2" s="1" t="s">
        <v>0</v>
      </c>
      <c r="B2" s="1" t="s">
        <v>1</v>
      </c>
      <c r="C2" s="1" t="s">
        <v>2</v>
      </c>
      <c r="D2" s="1" t="s">
        <v>3</v>
      </c>
      <c r="E2" s="5" t="s">
        <v>38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27</v>
      </c>
      <c r="K2" s="1" t="s">
        <v>8</v>
      </c>
    </row>
    <row r="3" spans="1:11" ht="15.5" x14ac:dyDescent="0.3">
      <c r="A3" s="1">
        <v>1</v>
      </c>
      <c r="B3" s="3" t="s">
        <v>11</v>
      </c>
      <c r="C3" s="3" t="s">
        <v>10</v>
      </c>
      <c r="D3" s="3"/>
      <c r="E3" s="4">
        <v>0.5</v>
      </c>
      <c r="F3" s="3" t="s">
        <v>34</v>
      </c>
      <c r="G3" s="3">
        <v>4100</v>
      </c>
      <c r="H3" s="3">
        <f>G3</f>
        <v>4100</v>
      </c>
      <c r="I3" s="3">
        <f>G3+H3</f>
        <v>8200</v>
      </c>
      <c r="J3" s="3" t="s">
        <v>28</v>
      </c>
      <c r="K3" s="3"/>
    </row>
    <row r="4" spans="1:11" ht="15.5" x14ac:dyDescent="0.3">
      <c r="A4" s="1">
        <v>2</v>
      </c>
      <c r="B4" s="3" t="s">
        <v>11</v>
      </c>
      <c r="C4" s="3" t="s">
        <v>10</v>
      </c>
      <c r="D4" s="3"/>
      <c r="E4" s="4">
        <v>0.375</v>
      </c>
      <c r="F4" s="3" t="s">
        <v>34</v>
      </c>
      <c r="G4" s="3">
        <v>2425</v>
      </c>
      <c r="H4" s="3">
        <f>G4</f>
        <v>2425</v>
      </c>
      <c r="I4" s="3">
        <f>G4+H4</f>
        <v>4850</v>
      </c>
      <c r="J4" s="3" t="s">
        <v>28</v>
      </c>
      <c r="K4" s="3"/>
    </row>
    <row r="5" spans="1:11" ht="15.5" x14ac:dyDescent="0.3">
      <c r="A5" s="1">
        <v>3</v>
      </c>
      <c r="B5" s="3" t="s">
        <v>12</v>
      </c>
      <c r="C5" s="3" t="s">
        <v>15</v>
      </c>
      <c r="D5" s="3"/>
      <c r="E5" s="4">
        <v>0.5</v>
      </c>
      <c r="F5" s="3" t="s">
        <v>34</v>
      </c>
      <c r="G5" s="3">
        <v>7</v>
      </c>
      <c r="H5" s="3">
        <f t="shared" ref="H5:H16" si="0">G5</f>
        <v>7</v>
      </c>
      <c r="I5" s="3">
        <f t="shared" ref="I5:I16" si="1">G5+H5</f>
        <v>14</v>
      </c>
      <c r="J5" s="3" t="s">
        <v>29</v>
      </c>
      <c r="K5" s="3"/>
    </row>
    <row r="6" spans="1:11" ht="15.5" x14ac:dyDescent="0.3">
      <c r="A6" s="1">
        <v>4</v>
      </c>
      <c r="B6" s="3" t="s">
        <v>12</v>
      </c>
      <c r="C6" s="3" t="s">
        <v>13</v>
      </c>
      <c r="D6" s="3"/>
      <c r="E6" s="4">
        <v>0.375</v>
      </c>
      <c r="F6" s="3" t="s">
        <v>34</v>
      </c>
      <c r="G6" s="3">
        <v>5</v>
      </c>
      <c r="H6" s="3">
        <f t="shared" si="0"/>
        <v>5</v>
      </c>
      <c r="I6" s="3">
        <f t="shared" si="1"/>
        <v>10</v>
      </c>
      <c r="J6" s="3" t="s">
        <v>29</v>
      </c>
      <c r="K6" s="3"/>
    </row>
    <row r="7" spans="1:11" ht="15.5" x14ac:dyDescent="0.3">
      <c r="A7" s="1">
        <v>5</v>
      </c>
      <c r="B7" s="3" t="s">
        <v>14</v>
      </c>
      <c r="C7" s="3" t="s">
        <v>35</v>
      </c>
      <c r="D7" s="3"/>
      <c r="E7" s="4">
        <v>0.375</v>
      </c>
      <c r="F7" s="3" t="s">
        <v>9</v>
      </c>
      <c r="G7" s="3">
        <v>1</v>
      </c>
      <c r="H7" s="3">
        <f>G7</f>
        <v>1</v>
      </c>
      <c r="I7" s="3">
        <f>G7+H7</f>
        <v>2</v>
      </c>
      <c r="J7" s="3" t="s">
        <v>29</v>
      </c>
      <c r="K7" s="3"/>
    </row>
    <row r="8" spans="1:11" ht="15.5" x14ac:dyDescent="0.3">
      <c r="A8" s="1">
        <v>6</v>
      </c>
      <c r="B8" s="3" t="s">
        <v>14</v>
      </c>
      <c r="C8" s="3" t="s">
        <v>16</v>
      </c>
      <c r="D8" s="3"/>
      <c r="E8" s="4">
        <v>0.5</v>
      </c>
      <c r="F8" s="3" t="s">
        <v>9</v>
      </c>
      <c r="G8" s="3">
        <v>2</v>
      </c>
      <c r="H8" s="3">
        <f t="shared" si="0"/>
        <v>2</v>
      </c>
      <c r="I8" s="3">
        <f t="shared" si="1"/>
        <v>4</v>
      </c>
      <c r="J8" s="3" t="s">
        <v>29</v>
      </c>
      <c r="K8" s="3"/>
    </row>
    <row r="9" spans="1:11" ht="15.5" x14ac:dyDescent="0.3">
      <c r="A9" s="1">
        <v>7</v>
      </c>
      <c r="B9" s="3" t="s">
        <v>14</v>
      </c>
      <c r="C9" s="3" t="s">
        <v>17</v>
      </c>
      <c r="D9" s="3"/>
      <c r="E9" s="4">
        <v>0.375</v>
      </c>
      <c r="F9" s="3" t="s">
        <v>9</v>
      </c>
      <c r="G9" s="3">
        <v>2</v>
      </c>
      <c r="H9" s="3">
        <f t="shared" si="0"/>
        <v>2</v>
      </c>
      <c r="I9" s="3">
        <f t="shared" si="1"/>
        <v>4</v>
      </c>
      <c r="J9" s="3" t="s">
        <v>29</v>
      </c>
      <c r="K9" s="3"/>
    </row>
    <row r="10" spans="1:11" ht="15.5" x14ac:dyDescent="0.3">
      <c r="A10" s="1">
        <v>8</v>
      </c>
      <c r="B10" s="3" t="s">
        <v>14</v>
      </c>
      <c r="C10" s="3" t="s">
        <v>25</v>
      </c>
      <c r="D10" s="3"/>
      <c r="E10" s="4">
        <v>0.375</v>
      </c>
      <c r="F10" s="3" t="s">
        <v>9</v>
      </c>
      <c r="G10" s="3">
        <v>1</v>
      </c>
      <c r="H10" s="3">
        <f t="shared" si="0"/>
        <v>1</v>
      </c>
      <c r="I10" s="3">
        <f t="shared" si="1"/>
        <v>2</v>
      </c>
      <c r="J10" s="3" t="s">
        <v>29</v>
      </c>
      <c r="K10" s="3"/>
    </row>
    <row r="11" spans="1:11" ht="15.5" x14ac:dyDescent="0.3">
      <c r="A11" s="1">
        <v>9</v>
      </c>
      <c r="B11" s="3" t="s">
        <v>18</v>
      </c>
      <c r="C11" s="3" t="s">
        <v>36</v>
      </c>
      <c r="D11" s="3"/>
      <c r="E11" s="4">
        <v>0.5</v>
      </c>
      <c r="F11" s="3" t="s">
        <v>9</v>
      </c>
      <c r="G11" s="3">
        <v>2</v>
      </c>
      <c r="H11" s="3">
        <f>G11</f>
        <v>2</v>
      </c>
      <c r="I11" s="3">
        <f>G11+H11</f>
        <v>4</v>
      </c>
      <c r="J11" s="3" t="s">
        <v>29</v>
      </c>
      <c r="K11" s="3"/>
    </row>
    <row r="12" spans="1:11" ht="15.5" x14ac:dyDescent="0.3">
      <c r="A12" s="1">
        <v>10</v>
      </c>
      <c r="B12" s="3" t="s">
        <v>18</v>
      </c>
      <c r="C12" s="3" t="s">
        <v>19</v>
      </c>
      <c r="D12" s="3"/>
      <c r="E12" s="4">
        <v>0.5</v>
      </c>
      <c r="F12" s="3" t="s">
        <v>9</v>
      </c>
      <c r="G12" s="3">
        <v>4</v>
      </c>
      <c r="H12" s="3">
        <f t="shared" si="0"/>
        <v>4</v>
      </c>
      <c r="I12" s="3">
        <f t="shared" si="1"/>
        <v>8</v>
      </c>
      <c r="J12" s="3" t="s">
        <v>29</v>
      </c>
      <c r="K12" s="3"/>
    </row>
    <row r="13" spans="1:11" ht="15.5" x14ac:dyDescent="0.3">
      <c r="A13" s="1">
        <v>11</v>
      </c>
      <c r="B13" s="3" t="s">
        <v>18</v>
      </c>
      <c r="C13" s="3" t="s">
        <v>20</v>
      </c>
      <c r="D13" s="3"/>
      <c r="E13" s="4">
        <v>0.375</v>
      </c>
      <c r="F13" s="3" t="s">
        <v>9</v>
      </c>
      <c r="G13" s="3">
        <v>3</v>
      </c>
      <c r="H13" s="3">
        <f t="shared" si="0"/>
        <v>3</v>
      </c>
      <c r="I13" s="3">
        <f t="shared" si="1"/>
        <v>6</v>
      </c>
      <c r="J13" s="3" t="s">
        <v>29</v>
      </c>
      <c r="K13" s="3"/>
    </row>
    <row r="14" spans="1:11" ht="15.5" x14ac:dyDescent="0.3">
      <c r="A14" s="1">
        <v>12</v>
      </c>
      <c r="B14" s="3" t="s">
        <v>24</v>
      </c>
      <c r="C14" s="3" t="s">
        <v>37</v>
      </c>
      <c r="D14" s="3"/>
      <c r="E14" s="4">
        <v>0.375</v>
      </c>
      <c r="F14" s="3" t="s">
        <v>9</v>
      </c>
      <c r="G14" s="3">
        <v>1</v>
      </c>
      <c r="H14" s="3">
        <f t="shared" si="0"/>
        <v>1</v>
      </c>
      <c r="I14" s="3">
        <f t="shared" si="1"/>
        <v>2</v>
      </c>
      <c r="J14" s="3" t="s">
        <v>29</v>
      </c>
      <c r="K14" s="3"/>
    </row>
    <row r="15" spans="1:11" ht="15.5" x14ac:dyDescent="0.3">
      <c r="A15" s="1">
        <v>13</v>
      </c>
      <c r="B15" s="3" t="s">
        <v>21</v>
      </c>
      <c r="C15" s="3" t="s">
        <v>22</v>
      </c>
      <c r="D15" s="3"/>
      <c r="E15" s="4">
        <v>0.5</v>
      </c>
      <c r="F15" s="3" t="s">
        <v>9</v>
      </c>
      <c r="G15" s="3">
        <v>2</v>
      </c>
      <c r="H15" s="3">
        <f t="shared" si="0"/>
        <v>2</v>
      </c>
      <c r="I15" s="3">
        <f t="shared" si="1"/>
        <v>4</v>
      </c>
      <c r="J15" s="3" t="s">
        <v>29</v>
      </c>
      <c r="K15" s="3"/>
    </row>
    <row r="16" spans="1:11" ht="15.5" x14ac:dyDescent="0.3">
      <c r="A16" s="1">
        <v>14</v>
      </c>
      <c r="B16" s="3" t="s">
        <v>21</v>
      </c>
      <c r="C16" s="3" t="s">
        <v>23</v>
      </c>
      <c r="D16" s="3"/>
      <c r="E16" s="4">
        <v>0.375</v>
      </c>
      <c r="F16" s="3" t="s">
        <v>9</v>
      </c>
      <c r="G16" s="3">
        <v>2</v>
      </c>
      <c r="H16" s="3">
        <f t="shared" si="0"/>
        <v>2</v>
      </c>
      <c r="I16" s="3">
        <f t="shared" si="1"/>
        <v>4</v>
      </c>
      <c r="J16" s="3" t="s">
        <v>29</v>
      </c>
      <c r="K16" s="3"/>
    </row>
    <row r="17" spans="1:1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35.25" customHeight="1" x14ac:dyDescent="0.3">
      <c r="A19" s="7" t="s">
        <v>31</v>
      </c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ht="15.5" x14ac:dyDescent="0.3">
      <c r="A20" s="1" t="s">
        <v>0</v>
      </c>
      <c r="B20" s="1" t="s">
        <v>1</v>
      </c>
      <c r="C20" s="1" t="s">
        <v>2</v>
      </c>
      <c r="D20" s="1" t="s">
        <v>3</v>
      </c>
      <c r="E20" s="1" t="s">
        <v>26</v>
      </c>
      <c r="F20" s="1" t="s">
        <v>4</v>
      </c>
      <c r="G20" s="1" t="s">
        <v>5</v>
      </c>
      <c r="H20" s="1" t="s">
        <v>6</v>
      </c>
      <c r="I20" s="1" t="s">
        <v>7</v>
      </c>
      <c r="J20" s="1" t="s">
        <v>27</v>
      </c>
      <c r="K20" s="1" t="s">
        <v>8</v>
      </c>
    </row>
    <row r="21" spans="1:11" ht="15.5" x14ac:dyDescent="0.3">
      <c r="A21" s="1">
        <v>1</v>
      </c>
      <c r="B21" s="3" t="s">
        <v>11</v>
      </c>
      <c r="C21" s="3" t="s">
        <v>10</v>
      </c>
      <c r="D21" s="3"/>
      <c r="E21" s="4">
        <v>0.5</v>
      </c>
      <c r="F21" s="3" t="s">
        <v>34</v>
      </c>
      <c r="G21" s="3">
        <v>1120</v>
      </c>
      <c r="H21" s="3">
        <f>G21</f>
        <v>1120</v>
      </c>
      <c r="I21" s="3">
        <f>G21+H21</f>
        <v>2240</v>
      </c>
      <c r="J21" s="3" t="s">
        <v>28</v>
      </c>
      <c r="K21" s="3"/>
    </row>
    <row r="22" spans="1:11" ht="15.5" x14ac:dyDescent="0.3">
      <c r="A22" s="1">
        <v>2</v>
      </c>
      <c r="B22" s="3" t="s">
        <v>12</v>
      </c>
      <c r="C22" s="3" t="s">
        <v>32</v>
      </c>
      <c r="D22" s="3"/>
      <c r="E22" s="4">
        <v>0.5</v>
      </c>
      <c r="F22" s="3" t="s">
        <v>34</v>
      </c>
      <c r="G22" s="3">
        <v>4</v>
      </c>
      <c r="H22" s="3">
        <f t="shared" ref="H22:H23" si="2">G22</f>
        <v>4</v>
      </c>
      <c r="I22" s="3">
        <f t="shared" ref="I22:I23" si="3">G22+H22</f>
        <v>8</v>
      </c>
      <c r="J22" s="3" t="s">
        <v>29</v>
      </c>
      <c r="K22" s="3"/>
    </row>
    <row r="23" spans="1:11" ht="15.5" x14ac:dyDescent="0.3">
      <c r="A23" s="1">
        <v>3</v>
      </c>
      <c r="B23" s="3" t="s">
        <v>18</v>
      </c>
      <c r="C23" s="3" t="s">
        <v>33</v>
      </c>
      <c r="D23" s="3"/>
      <c r="E23" s="4">
        <v>0.5</v>
      </c>
      <c r="F23" s="3" t="s">
        <v>9</v>
      </c>
      <c r="G23" s="3">
        <v>2</v>
      </c>
      <c r="H23" s="3">
        <f t="shared" si="2"/>
        <v>2</v>
      </c>
      <c r="I23" s="3">
        <f t="shared" si="3"/>
        <v>4</v>
      </c>
      <c r="J23" s="3" t="s">
        <v>29</v>
      </c>
      <c r="K23" s="3"/>
    </row>
    <row r="24" spans="1:11" x14ac:dyDescent="0.3">
      <c r="A24" s="3"/>
    </row>
  </sheetData>
  <mergeCells count="2">
    <mergeCell ref="A1:K1"/>
    <mergeCell ref="A19:K19"/>
  </mergeCells>
  <phoneticPr fontId="3" type="noConversion"/>
  <pageMargins left="0.7" right="0.7" top="0.75" bottom="0.75" header="0.3" footer="0.3"/>
  <pageSetup orientation="portrait" verticalDpi="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Tubing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Behzad Maddah</dc:creator>
  <cp:lastModifiedBy>Mojtaba Osta</cp:lastModifiedBy>
  <dcterms:created xsi:type="dcterms:W3CDTF">2024-10-20T08:31:00Z</dcterms:created>
  <dcterms:modified xsi:type="dcterms:W3CDTF">2024-11-09T16:37:29Z</dcterms:modified>
</cp:coreProperties>
</file>